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10" windowWidth="15570" windowHeight="9720"/>
  </bookViews>
  <sheets>
    <sheet name="Mẫu 1C- Thắng" sheetId="10" r:id="rId1"/>
  </sheets>
  <definedNames>
    <definedName name="_xlnm.Print_Titles" localSheetId="0">'Mẫu 1C- Thắng'!$11:$11</definedName>
  </definedNames>
  <calcPr calcId="144525"/>
</workbook>
</file>

<file path=xl/calcChain.xml><?xml version="1.0" encoding="utf-8"?>
<calcChain xmlns="http://schemas.openxmlformats.org/spreadsheetml/2006/main">
  <c r="G45" i="10" l="1"/>
  <c r="G39" i="10"/>
  <c r="G33" i="10"/>
  <c r="G27" i="10"/>
  <c r="G20" i="10"/>
  <c r="G13" i="10" s="1"/>
  <c r="G52" i="10" s="1"/>
  <c r="G14" i="10"/>
  <c r="F45" i="10"/>
  <c r="F39" i="10"/>
  <c r="E39" i="10"/>
  <c r="F33" i="10"/>
  <c r="E33" i="10"/>
  <c r="F27" i="10"/>
  <c r="E27" i="10"/>
  <c r="E26" i="10" s="1"/>
  <c r="F20" i="10"/>
  <c r="E20" i="10"/>
  <c r="F14" i="10"/>
  <c r="E14" i="10"/>
  <c r="E13" i="10"/>
  <c r="G26" i="10"/>
  <c r="G56" i="10" l="1"/>
  <c r="G58" i="10"/>
  <c r="G57" i="10"/>
  <c r="G59" i="10"/>
  <c r="E52" i="10"/>
  <c r="F26" i="10"/>
  <c r="F13" i="10"/>
  <c r="F52" i="10" l="1"/>
</calcChain>
</file>

<file path=xl/sharedStrings.xml><?xml version="1.0" encoding="utf-8"?>
<sst xmlns="http://schemas.openxmlformats.org/spreadsheetml/2006/main" count="112" uniqueCount="102">
  <si>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</si>
  <si>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</si>
  <si>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</si>
  <si>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</si>
  <si>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</si>
  <si>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</si>
  <si>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</si>
  <si>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</si>
  <si>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</si>
  <si>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</si>
  <si>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</si>
  <si>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</si>
  <si>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</si>
  <si>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</si>
  <si>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</si>
  <si>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</si>
  <si>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</si>
  <si>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</si>
  <si>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</si>
  <si>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</si>
  <si>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</si>
  <si>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</si>
  <si>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</si>
  <si>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</si>
  <si>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</si>
  <si>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</si>
  <si>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</si>
  <si>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</si>
  <si>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</si>
  <si>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</si>
  <si>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</si>
  <si>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</si>
  <si>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</si>
  <si>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</si>
  <si>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</si>
  <si>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</si>
  <si>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</si>
  <si>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</si>
  <si>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</si>
  <si>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</si>
  <si>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</si>
  <si>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</si>
  <si>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</si>
  <si>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</si>
  <si>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</si>
  <si>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</si>
  <si>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</si>
  <si>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</si>
  <si>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</si>
  <si>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</si>
  <si>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</si>
  <si>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</si>
  <si>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</si>
  <si>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</si>
  <si>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</si>
  <si>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</si>
  <si>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</si>
  <si>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</si>
  <si>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</si>
  <si>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</si>
  <si>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</si>
  <si>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</si>
  <si>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</si>
  <si>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</si>
  <si>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</si>
  <si>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</si>
  <si>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</si>
  <si>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</si>
  <si>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</si>
  <si>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</si>
  <si>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</si>
  <si>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</si>
  <si>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</si>
  <si>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</si>
  <si>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</si>
  <si>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</si>
  <si>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</si>
  <si>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</si>
  <si>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</si>
  <si>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</si>
  <si>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</si>
  <si>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</si>
  <si>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</si>
  <si>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</si>
  <si>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</si>
  <si>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</si>
  <si>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Tp.HCM, ngày…… tháng …… năm 201…</t>
  </si>
  <si>
    <t>(1)</t>
  </si>
  <si>
    <t>(2)</t>
  </si>
  <si>
    <t>(3)</t>
  </si>
  <si>
    <t>(4)</t>
  </si>
  <si>
    <t>(5)</t>
  </si>
  <si>
    <t>(6)</t>
  </si>
  <si>
    <t>Họ và tên:  NGUYỄN  ĐỨC THẮNG</t>
  </si>
  <si>
    <r>
      <t>Đơn vị công tác</t>
    </r>
    <r>
      <rPr>
        <b/>
        <i/>
        <sz val="12"/>
        <color indexed="8"/>
        <rFont val="Times New Roman"/>
        <family val="1"/>
      </rPr>
      <t xml:space="preserve"> (phòng, khoa…):  Khoa học cơ bản</t>
    </r>
  </si>
  <si>
    <t>X</t>
  </si>
  <si>
    <t>Tp.HCM, ngày …… tháng …… năm 201…</t>
  </si>
  <si>
    <t>Nguyễn Đức Thắng</t>
  </si>
  <si>
    <t>Cập nhật dữ liệu vào HT PM PMT-EMS về điểm số, xét điều kiện dự thi, chuyên cần của HSSV.</t>
  </si>
  <si>
    <t>Thực hiện các nghĩa vụ của giảng viên: hồ sơ giảng dạy cá nhân (giáo án, sổ tay giáo viên, sổ đầu bài).</t>
  </si>
  <si>
    <t>Tham gia giải bóng chuyền của Sở GD-ĐT
- Đóng góp quần áo</t>
  </si>
  <si>
    <t>Chức vụ:    Giảng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</si>
</sst>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13"/>
      <color rgb="FF0070C0"/>
      <name val="Times New Roman"/>
      <family val="1"/>
    </font>
    <font>
      <sz val="8"/>
      <color indexed="8"/>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17"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2" fillId="0" borderId="0" xfId="0" applyFont="1" applyBorder="1" applyAlignment="1" applyProtection="1">
      <alignment horizontal="center" vertical="center" wrapText="1"/>
      <protection locked="0"/>
    </xf>
    <xf numFmtId="0" fontId="5" fillId="0" borderId="0" xfId="0" applyFont="1" applyAlignment="1" applyProtection="1">
      <alignment vertical="top" wrapText="1"/>
      <protection locked="0"/>
    </xf>
    <xf numFmtId="0" fontId="11" fillId="0" borderId="0"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9" fillId="0" borderId="0" xfId="0" applyFont="1" applyAlignment="1" applyProtection="1">
      <alignment horizontal="left" vertical="center" wrapText="1"/>
      <protection locked="0"/>
    </xf>
    <xf numFmtId="0" fontId="9"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6" fillId="0" borderId="1" xfId="0" quotePrefix="1"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6" fillId="2" borderId="1" xfId="0" quotePrefix="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2" borderId="1" xfId="0" applyFont="1" applyFill="1" applyBorder="1" applyAlignment="1" applyProtection="1">
      <alignment vertical="center" wrapText="1"/>
      <protection hidden="1"/>
    </xf>
    <xf numFmtId="0" fontId="18" fillId="0" borderId="1" xfId="0" applyFont="1" applyBorder="1" applyAlignment="1">
      <alignment horizontal="center" vertical="center" wrapText="1"/>
    </xf>
    <xf numFmtId="0" fontId="18" fillId="0" borderId="1" xfId="0" applyFont="1" applyBorder="1" applyAlignment="1">
      <alignment horizontal="left" vertical="top" wrapText="1"/>
    </xf>
    <xf numFmtId="0" fontId="5" fillId="0" borderId="0" xfId="0" applyFont="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7" fillId="0" borderId="2" xfId="0" applyFont="1" applyBorder="1" applyAlignment="1" applyProtection="1">
      <alignment horizontal="justify" vertical="center" wrapText="1"/>
      <protection locked="0"/>
    </xf>
    <xf numFmtId="0" fontId="17" fillId="0" borderId="3"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6" fillId="0" borderId="2"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5" fillId="2" borderId="0" xfId="0" applyFont="1" applyFill="1" applyAlignment="1" applyProtection="1">
      <alignment horizontal="center" vertical="top" wrapText="1"/>
      <protection locked="0"/>
    </xf>
    <xf numFmtId="0" fontId="5" fillId="2" borderId="0" xfId="0" applyFont="1" applyFill="1" applyAlignment="1" applyProtection="1">
      <alignment horizontal="center" vertical="top"/>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0" xfId="0" applyFont="1" applyBorder="1" applyAlignment="1" applyProtection="1">
      <alignment horizontal="left" vertical="center" wrapText="1"/>
      <protection locked="0"/>
    </xf>
    <xf numFmtId="0" fontId="17" fillId="0" borderId="1"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7" fillId="0" borderId="4"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2" borderId="0" xfId="0" applyFont="1" applyFill="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6" fillId="0" borderId="2" xfId="0" quotePrefix="1"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417442</xdr:rowOff>
    </xdr:from>
    <xdr:to>
      <xdr:col>7</xdr:col>
      <xdr:colOff>10354</xdr:colOff>
      <xdr:row>1</xdr:row>
      <xdr:rowOff>417442</xdr:rowOff>
    </xdr:to>
    <xdr:cxnSp macro="">
      <xdr:nvCxnSpPr>
        <xdr:cNvPr id="6" name="Straight Connector 5"/>
        <xdr:cNvCxnSpPr/>
      </xdr:nvCxnSpPr>
      <xdr:spPr>
        <a:xfrm>
          <a:off x="3802132" y="616225"/>
          <a:ext cx="184039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abSelected="1" zoomScale="115" zoomScaleNormal="115" workbookViewId="0">
      <selection activeCell="B11" sqref="B11:D11"/>
    </sheetView>
  </sheetViews>
  <sheetFormatPr defaultRowHeight="15.75" x14ac:dyDescent="0.25"/>
  <cols>
    <col min="1" max="1" width="5.42578125" style="3" bestFit="1" customWidth="1"/>
    <col min="2" max="2" width="27.140625" style="4" customWidth="1"/>
    <col min="3" max="3" width="12.42578125" style="3" customWidth="1"/>
    <col min="4" max="4" width="8.7109375" style="3" customWidth="1"/>
    <col min="5" max="5" width="9.7109375" style="3" customWidth="1"/>
    <col min="6" max="6" width="10.42578125" style="3" customWidth="1"/>
    <col min="7" max="7" width="10.5703125" style="3" customWidth="1"/>
    <col min="8" max="8" width="12.7109375" style="3" customWidth="1"/>
    <col min="9" max="16384" width="9.140625" style="3"/>
  </cols>
  <sheetData>
    <row r="1" spans="1:8" x14ac:dyDescent="0.25">
      <c r="H1" s="26" t="s">
        <v>85</v>
      </c>
    </row>
    <row r="2" spans="1:8" s="5" customFormat="1" ht="48.75" customHeight="1" x14ac:dyDescent="0.25">
      <c r="A2" s="76" t="s">
        <v>26</v>
      </c>
      <c r="B2" s="76"/>
      <c r="C2" s="76"/>
      <c r="D2" s="76" t="s">
        <v>30</v>
      </c>
      <c r="E2" s="76"/>
      <c r="F2" s="76"/>
      <c r="G2" s="76"/>
      <c r="H2" s="76"/>
    </row>
    <row r="3" spans="1:8" s="5" customFormat="1" ht="8.25" customHeight="1" x14ac:dyDescent="0.25">
      <c r="A3" s="39"/>
      <c r="B3" s="39"/>
      <c r="D3" s="6"/>
      <c r="E3" s="6"/>
      <c r="F3" s="6"/>
      <c r="G3" s="6"/>
      <c r="H3" s="6"/>
    </row>
    <row r="4" spans="1:8" ht="10.15" customHeight="1" x14ac:dyDescent="0.25">
      <c r="B4" s="3"/>
    </row>
    <row r="5" spans="1:8" ht="39.950000000000003" customHeight="1" x14ac:dyDescent="0.25">
      <c r="A5" s="77" t="s">
        <v>76</v>
      </c>
      <c r="B5" s="77"/>
      <c r="C5" s="77"/>
      <c r="D5" s="77"/>
      <c r="E5" s="77"/>
      <c r="F5" s="77"/>
      <c r="G5" s="77"/>
      <c r="H5" s="77"/>
    </row>
    <row r="6" spans="1:8" ht="11.45" customHeight="1" x14ac:dyDescent="0.25"/>
    <row r="7" spans="1:8" s="7" customFormat="1" ht="24.95" customHeight="1" x14ac:dyDescent="0.25">
      <c r="B7" s="75" t="s">
        <v>93</v>
      </c>
      <c r="C7" s="75"/>
      <c r="D7" s="75"/>
      <c r="E7" s="75"/>
      <c r="F7" s="75"/>
      <c r="G7" s="75"/>
      <c r="H7" s="75"/>
    </row>
    <row r="8" spans="1:8" s="7" customFormat="1" ht="24.95" customHeight="1" x14ac:dyDescent="0.25">
      <c r="B8" s="75" t="s">
        <v>101</v>
      </c>
      <c r="C8" s="75"/>
      <c r="D8" s="75"/>
      <c r="E8" s="75"/>
      <c r="F8" s="75"/>
      <c r="G8" s="75"/>
      <c r="H8" s="75"/>
    </row>
    <row r="9" spans="1:8" s="7" customFormat="1" ht="24.95" customHeight="1" x14ac:dyDescent="0.25">
      <c r="B9" s="75" t="s">
        <v>94</v>
      </c>
      <c r="C9" s="75"/>
      <c r="D9" s="75"/>
      <c r="E9" s="75"/>
      <c r="F9" s="75"/>
      <c r="G9" s="75"/>
      <c r="H9" s="75"/>
    </row>
    <row r="10" spans="1:8" s="7" customFormat="1" ht="20.100000000000001" customHeight="1" x14ac:dyDescent="0.25">
      <c r="B10" s="8"/>
      <c r="C10" s="8"/>
    </row>
    <row r="11" spans="1:8" s="5" customFormat="1" ht="64.5" customHeight="1" x14ac:dyDescent="0.25">
      <c r="A11" s="9" t="s">
        <v>27</v>
      </c>
      <c r="B11" s="78" t="s">
        <v>28</v>
      </c>
      <c r="C11" s="78"/>
      <c r="D11" s="78"/>
      <c r="E11" s="9" t="s">
        <v>29</v>
      </c>
      <c r="F11" s="28" t="s">
        <v>77</v>
      </c>
      <c r="G11" s="10" t="s">
        <v>80</v>
      </c>
      <c r="H11" s="9" t="s">
        <v>34</v>
      </c>
    </row>
    <row r="12" spans="1:8" s="5" customFormat="1" ht="27" customHeight="1" x14ac:dyDescent="0.25">
      <c r="A12" s="27" t="s">
        <v>87</v>
      </c>
      <c r="B12" s="79" t="s">
        <v>88</v>
      </c>
      <c r="C12" s="80"/>
      <c r="D12" s="81"/>
      <c r="E12" s="27" t="s">
        <v>89</v>
      </c>
      <c r="F12" s="29" t="s">
        <v>90</v>
      </c>
      <c r="G12" s="27" t="s">
        <v>91</v>
      </c>
      <c r="H12" s="27" t="s">
        <v>92</v>
      </c>
    </row>
    <row r="13" spans="1:8" s="5" customFormat="1" ht="35.1" customHeight="1" x14ac:dyDescent="0.25">
      <c r="A13" s="9" t="s">
        <v>0</v>
      </c>
      <c r="B13" s="67" t="s">
        <v>35</v>
      </c>
      <c r="C13" s="67"/>
      <c r="D13" s="67"/>
      <c r="E13" s="11">
        <f>E14+E20</f>
        <v>20</v>
      </c>
      <c r="F13" s="30">
        <f>F14+F20</f>
        <v>19</v>
      </c>
      <c r="G13" s="1">
        <f>G14+G20</f>
        <v>0</v>
      </c>
      <c r="H13" s="9"/>
    </row>
    <row r="14" spans="1:8" s="13" customFormat="1" ht="35.1" customHeight="1" x14ac:dyDescent="0.25">
      <c r="A14" s="12">
        <v>1</v>
      </c>
      <c r="B14" s="67" t="s">
        <v>1</v>
      </c>
      <c r="C14" s="67"/>
      <c r="D14" s="67"/>
      <c r="E14" s="11">
        <f>SUM(E15:E19)</f>
        <v>10</v>
      </c>
      <c r="F14" s="30">
        <f>SUM(F15:F19)</f>
        <v>9</v>
      </c>
      <c r="G14" s="1">
        <f>SUM(G15:G19)</f>
        <v>0</v>
      </c>
      <c r="H14" s="12"/>
    </row>
    <row r="15" spans="1:8" s="13" customFormat="1" ht="35.1" customHeight="1" x14ac:dyDescent="0.25">
      <c r="A15" s="12" t="s">
        <v>32</v>
      </c>
      <c r="B15" s="68" t="s">
        <v>65</v>
      </c>
      <c r="C15" s="69"/>
      <c r="D15" s="70"/>
      <c r="E15" s="12">
        <v>2</v>
      </c>
      <c r="F15" s="31">
        <v>2</v>
      </c>
      <c r="G15" s="12"/>
      <c r="H15" s="12"/>
    </row>
    <row r="16" spans="1:8" s="15" customFormat="1" ht="35.1" customHeight="1" x14ac:dyDescent="0.25">
      <c r="A16" s="12" t="s">
        <v>33</v>
      </c>
      <c r="B16" s="68" t="s">
        <v>66</v>
      </c>
      <c r="C16" s="69"/>
      <c r="D16" s="70"/>
      <c r="E16" s="12">
        <v>2</v>
      </c>
      <c r="F16" s="34">
        <v>2</v>
      </c>
      <c r="G16" s="14"/>
      <c r="H16" s="14"/>
    </row>
    <row r="17" spans="1:8" s="15" customFormat="1" ht="69.95" customHeight="1" x14ac:dyDescent="0.25">
      <c r="A17" s="12" t="s">
        <v>36</v>
      </c>
      <c r="B17" s="68" t="s">
        <v>54</v>
      </c>
      <c r="C17" s="69"/>
      <c r="D17" s="70"/>
      <c r="E17" s="12">
        <v>2</v>
      </c>
      <c r="F17" s="34">
        <v>1</v>
      </c>
      <c r="G17" s="14"/>
      <c r="H17" s="14"/>
    </row>
    <row r="18" spans="1:8" s="15" customFormat="1" ht="35.1" customHeight="1" x14ac:dyDescent="0.25">
      <c r="A18" s="12" t="s">
        <v>37</v>
      </c>
      <c r="B18" s="68" t="s">
        <v>55</v>
      </c>
      <c r="C18" s="69"/>
      <c r="D18" s="70"/>
      <c r="E18" s="12">
        <v>2</v>
      </c>
      <c r="F18" s="34">
        <v>2</v>
      </c>
      <c r="G18" s="14"/>
      <c r="H18" s="14"/>
    </row>
    <row r="19" spans="1:8" s="15" customFormat="1" ht="35.1" customHeight="1" x14ac:dyDescent="0.25">
      <c r="A19" s="12" t="s">
        <v>38</v>
      </c>
      <c r="B19" s="68" t="s">
        <v>56</v>
      </c>
      <c r="C19" s="69"/>
      <c r="D19" s="70"/>
      <c r="E19" s="12">
        <v>2</v>
      </c>
      <c r="F19" s="34">
        <v>2</v>
      </c>
      <c r="G19" s="14"/>
      <c r="H19" s="14"/>
    </row>
    <row r="20" spans="1:8" s="13" customFormat="1" ht="120" customHeight="1" x14ac:dyDescent="0.25">
      <c r="A20" s="12">
        <v>2</v>
      </c>
      <c r="B20" s="55" t="s">
        <v>71</v>
      </c>
      <c r="C20" s="56"/>
      <c r="D20" s="57"/>
      <c r="E20" s="11">
        <f>SUM(E21:E25)</f>
        <v>10</v>
      </c>
      <c r="F20" s="30">
        <f>SUM(F21:F25)</f>
        <v>10</v>
      </c>
      <c r="G20" s="1">
        <f>SUM(G21:G25)</f>
        <v>0</v>
      </c>
      <c r="H20" s="12"/>
    </row>
    <row r="21" spans="1:8" s="15" customFormat="1" ht="69.95" customHeight="1" x14ac:dyDescent="0.25">
      <c r="A21" s="12" t="s">
        <v>39</v>
      </c>
      <c r="B21" s="68" t="s">
        <v>74</v>
      </c>
      <c r="C21" s="69"/>
      <c r="D21" s="70"/>
      <c r="E21" s="12">
        <v>2</v>
      </c>
      <c r="F21" s="34">
        <v>2</v>
      </c>
      <c r="G21" s="14"/>
      <c r="H21" s="14"/>
    </row>
    <row r="22" spans="1:8" s="15" customFormat="1" ht="54.95" customHeight="1" x14ac:dyDescent="0.25">
      <c r="A22" s="12" t="s">
        <v>40</v>
      </c>
      <c r="B22" s="68" t="s">
        <v>57</v>
      </c>
      <c r="C22" s="69"/>
      <c r="D22" s="70"/>
      <c r="E22" s="12">
        <v>2</v>
      </c>
      <c r="F22" s="34">
        <v>2</v>
      </c>
      <c r="G22" s="14"/>
      <c r="H22" s="14"/>
    </row>
    <row r="23" spans="1:8" s="15" customFormat="1" ht="35.1" customHeight="1" x14ac:dyDescent="0.25">
      <c r="A23" s="12" t="s">
        <v>41</v>
      </c>
      <c r="B23" s="68" t="s">
        <v>73</v>
      </c>
      <c r="C23" s="69"/>
      <c r="D23" s="70"/>
      <c r="E23" s="12">
        <v>2</v>
      </c>
      <c r="F23" s="34">
        <v>2</v>
      </c>
      <c r="G23" s="14"/>
      <c r="H23" s="14"/>
    </row>
    <row r="24" spans="1:8" s="13" customFormat="1" ht="84.95" customHeight="1" x14ac:dyDescent="0.25">
      <c r="A24" s="12" t="s">
        <v>42</v>
      </c>
      <c r="B24" s="68" t="s">
        <v>58</v>
      </c>
      <c r="C24" s="69"/>
      <c r="D24" s="70"/>
      <c r="E24" s="12">
        <v>2</v>
      </c>
      <c r="F24" s="31">
        <v>2</v>
      </c>
      <c r="G24" s="12"/>
      <c r="H24" s="12"/>
    </row>
    <row r="25" spans="1:8" s="13" customFormat="1" ht="84.95" customHeight="1" x14ac:dyDescent="0.25">
      <c r="A25" s="12" t="s">
        <v>43</v>
      </c>
      <c r="B25" s="68" t="s">
        <v>68</v>
      </c>
      <c r="C25" s="69"/>
      <c r="D25" s="70"/>
      <c r="E25" s="12">
        <v>2</v>
      </c>
      <c r="F25" s="31">
        <v>2</v>
      </c>
      <c r="G25" s="12"/>
      <c r="H25" s="12"/>
    </row>
    <row r="26" spans="1:8" s="5" customFormat="1" ht="24.95" customHeight="1" x14ac:dyDescent="0.25">
      <c r="A26" s="9" t="s">
        <v>2</v>
      </c>
      <c r="B26" s="71" t="s">
        <v>69</v>
      </c>
      <c r="C26" s="72"/>
      <c r="D26" s="73"/>
      <c r="E26" s="11">
        <f>E27+E33+E39</f>
        <v>30</v>
      </c>
      <c r="F26" s="30">
        <f>F27+F33+F39</f>
        <v>29</v>
      </c>
      <c r="G26" s="1">
        <f>G27+G33+G39</f>
        <v>0</v>
      </c>
      <c r="H26" s="9"/>
    </row>
    <row r="27" spans="1:8" s="13" customFormat="1" ht="69.95" customHeight="1" x14ac:dyDescent="0.25">
      <c r="A27" s="12">
        <v>1</v>
      </c>
      <c r="B27" s="67" t="s">
        <v>4</v>
      </c>
      <c r="C27" s="67"/>
      <c r="D27" s="67"/>
      <c r="E27" s="11">
        <f>SUM(E28:E32)</f>
        <v>10</v>
      </c>
      <c r="F27" s="30">
        <f>SUM(F28:F32)</f>
        <v>10</v>
      </c>
      <c r="G27" s="1">
        <f>SUM(G28:G32)</f>
        <v>0</v>
      </c>
      <c r="H27" s="12"/>
    </row>
    <row r="28" spans="1:8" s="15" customFormat="1" ht="35.1" customHeight="1" x14ac:dyDescent="0.25">
      <c r="A28" s="12" t="s">
        <v>32</v>
      </c>
      <c r="B28" s="68" t="s">
        <v>62</v>
      </c>
      <c r="C28" s="69"/>
      <c r="D28" s="70"/>
      <c r="E28" s="12">
        <v>2</v>
      </c>
      <c r="F28" s="34">
        <v>2</v>
      </c>
      <c r="G28" s="14"/>
      <c r="H28" s="14"/>
    </row>
    <row r="29" spans="1:8" s="15" customFormat="1" ht="35.1" customHeight="1" x14ac:dyDescent="0.25">
      <c r="A29" s="12" t="s">
        <v>33</v>
      </c>
      <c r="B29" s="68" t="s">
        <v>63</v>
      </c>
      <c r="C29" s="69"/>
      <c r="D29" s="70"/>
      <c r="E29" s="12">
        <v>2</v>
      </c>
      <c r="F29" s="34">
        <v>2</v>
      </c>
      <c r="G29" s="14"/>
      <c r="H29" s="14"/>
    </row>
    <row r="30" spans="1:8" s="15" customFormat="1" ht="35.1" customHeight="1" x14ac:dyDescent="0.25">
      <c r="A30" s="12" t="s">
        <v>36</v>
      </c>
      <c r="B30" s="68" t="s">
        <v>64</v>
      </c>
      <c r="C30" s="69"/>
      <c r="D30" s="70"/>
      <c r="E30" s="12">
        <v>2</v>
      </c>
      <c r="F30" s="34">
        <v>2</v>
      </c>
      <c r="G30" s="14"/>
      <c r="H30" s="14"/>
    </row>
    <row r="31" spans="1:8" s="15" customFormat="1" ht="69.95" customHeight="1" x14ac:dyDescent="0.25">
      <c r="A31" s="12" t="s">
        <v>37</v>
      </c>
      <c r="B31" s="68" t="s">
        <v>70</v>
      </c>
      <c r="C31" s="69"/>
      <c r="D31" s="70"/>
      <c r="E31" s="12">
        <v>2</v>
      </c>
      <c r="F31" s="34">
        <v>2</v>
      </c>
      <c r="G31" s="14"/>
      <c r="H31" s="14"/>
    </row>
    <row r="32" spans="1:8" s="15" customFormat="1" ht="84.95" customHeight="1" x14ac:dyDescent="0.25">
      <c r="A32" s="12" t="s">
        <v>38</v>
      </c>
      <c r="B32" s="52" t="s">
        <v>31</v>
      </c>
      <c r="C32" s="53"/>
      <c r="D32" s="54"/>
      <c r="E32" s="12">
        <v>2</v>
      </c>
      <c r="F32" s="34">
        <v>2</v>
      </c>
      <c r="G32" s="14"/>
      <c r="H32" s="14"/>
    </row>
    <row r="33" spans="1:8" s="13" customFormat="1" ht="105" customHeight="1" x14ac:dyDescent="0.25">
      <c r="A33" s="12">
        <v>2</v>
      </c>
      <c r="B33" s="67" t="s">
        <v>21</v>
      </c>
      <c r="C33" s="67"/>
      <c r="D33" s="67"/>
      <c r="E33" s="11">
        <f>SUM(E34:E38)</f>
        <v>10</v>
      </c>
      <c r="F33" s="30">
        <f>SUM(F34:F38)</f>
        <v>10</v>
      </c>
      <c r="G33" s="1">
        <f>SUM(G34:G38)</f>
        <v>0</v>
      </c>
      <c r="H33" s="12"/>
    </row>
    <row r="34" spans="1:8" s="15" customFormat="1" ht="80.099999999999994" customHeight="1" x14ac:dyDescent="0.25">
      <c r="A34" s="12" t="s">
        <v>39</v>
      </c>
      <c r="B34" s="68" t="s">
        <v>59</v>
      </c>
      <c r="C34" s="69"/>
      <c r="D34" s="70"/>
      <c r="E34" s="12">
        <v>2</v>
      </c>
      <c r="F34" s="34">
        <v>2</v>
      </c>
      <c r="G34" s="14"/>
      <c r="H34" s="37" t="s">
        <v>98</v>
      </c>
    </row>
    <row r="35" spans="1:8" s="15" customFormat="1" ht="69.95" customHeight="1" x14ac:dyDescent="0.25">
      <c r="A35" s="12" t="s">
        <v>40</v>
      </c>
      <c r="B35" s="68" t="s">
        <v>60</v>
      </c>
      <c r="C35" s="69"/>
      <c r="D35" s="70"/>
      <c r="E35" s="12">
        <v>2</v>
      </c>
      <c r="F35" s="34">
        <v>2</v>
      </c>
      <c r="G35" s="14"/>
      <c r="H35" s="37" t="s">
        <v>99</v>
      </c>
    </row>
    <row r="36" spans="1:8" s="15" customFormat="1" ht="35.1" customHeight="1" x14ac:dyDescent="0.25">
      <c r="A36" s="12" t="s">
        <v>41</v>
      </c>
      <c r="B36" s="52" t="s">
        <v>79</v>
      </c>
      <c r="C36" s="53"/>
      <c r="D36" s="54"/>
      <c r="E36" s="12">
        <v>2</v>
      </c>
      <c r="F36" s="34">
        <v>2</v>
      </c>
      <c r="G36" s="14"/>
      <c r="H36" s="14"/>
    </row>
    <row r="37" spans="1:8" s="15" customFormat="1" ht="35.1" customHeight="1" x14ac:dyDescent="0.25">
      <c r="A37" s="12" t="s">
        <v>42</v>
      </c>
      <c r="B37" s="68" t="s">
        <v>44</v>
      </c>
      <c r="C37" s="69"/>
      <c r="D37" s="70"/>
      <c r="E37" s="12">
        <v>2</v>
      </c>
      <c r="F37" s="34">
        <v>2</v>
      </c>
      <c r="G37" s="14"/>
      <c r="H37" s="14"/>
    </row>
    <row r="38" spans="1:8" s="15" customFormat="1" ht="54.95" customHeight="1" x14ac:dyDescent="0.25">
      <c r="A38" s="12" t="s">
        <v>43</v>
      </c>
      <c r="B38" s="68" t="s">
        <v>50</v>
      </c>
      <c r="C38" s="69"/>
      <c r="D38" s="70"/>
      <c r="E38" s="12">
        <v>2</v>
      </c>
      <c r="F38" s="34">
        <v>2</v>
      </c>
      <c r="G38" s="14"/>
      <c r="H38" s="38" t="s">
        <v>100</v>
      </c>
    </row>
    <row r="39" spans="1:8" s="13" customFormat="1" ht="50.1" customHeight="1" x14ac:dyDescent="0.25">
      <c r="A39" s="12">
        <v>3</v>
      </c>
      <c r="B39" s="67" t="s">
        <v>3</v>
      </c>
      <c r="C39" s="67"/>
      <c r="D39" s="67"/>
      <c r="E39" s="11">
        <f>SUM(E40:E44)</f>
        <v>10</v>
      </c>
      <c r="F39" s="30">
        <f>SUM(F40:F44)</f>
        <v>9</v>
      </c>
      <c r="G39" s="1">
        <f>SUM(G40:G44)</f>
        <v>0</v>
      </c>
      <c r="H39" s="12"/>
    </row>
    <row r="40" spans="1:8" s="15" customFormat="1" ht="50.1" customHeight="1" x14ac:dyDescent="0.25">
      <c r="A40" s="12" t="s">
        <v>45</v>
      </c>
      <c r="B40" s="68" t="s">
        <v>61</v>
      </c>
      <c r="C40" s="69"/>
      <c r="D40" s="70"/>
      <c r="E40" s="12">
        <v>2</v>
      </c>
      <c r="F40" s="34">
        <v>2</v>
      </c>
      <c r="G40" s="14"/>
      <c r="H40" s="14"/>
    </row>
    <row r="41" spans="1:8" s="15" customFormat="1" ht="24.95" customHeight="1" x14ac:dyDescent="0.25">
      <c r="A41" s="12" t="s">
        <v>46</v>
      </c>
      <c r="B41" s="52" t="s">
        <v>67</v>
      </c>
      <c r="C41" s="53"/>
      <c r="D41" s="54"/>
      <c r="E41" s="12">
        <v>2</v>
      </c>
      <c r="F41" s="34">
        <v>2</v>
      </c>
      <c r="G41" s="14"/>
      <c r="H41" s="14"/>
    </row>
    <row r="42" spans="1:8" s="15" customFormat="1" ht="35.1" customHeight="1" x14ac:dyDescent="0.25">
      <c r="A42" s="12" t="s">
        <v>47</v>
      </c>
      <c r="B42" s="68" t="s">
        <v>75</v>
      </c>
      <c r="C42" s="69"/>
      <c r="D42" s="70"/>
      <c r="E42" s="12">
        <v>2</v>
      </c>
      <c r="F42" s="34">
        <v>1</v>
      </c>
      <c r="G42" s="14"/>
      <c r="H42" s="14"/>
    </row>
    <row r="43" spans="1:8" s="15" customFormat="1" ht="50.1" customHeight="1" x14ac:dyDescent="0.25">
      <c r="A43" s="12" t="s">
        <v>48</v>
      </c>
      <c r="B43" s="52" t="s">
        <v>51</v>
      </c>
      <c r="C43" s="53"/>
      <c r="D43" s="54"/>
      <c r="E43" s="12">
        <v>2</v>
      </c>
      <c r="F43" s="34">
        <v>2</v>
      </c>
      <c r="G43" s="14"/>
      <c r="H43" s="14"/>
    </row>
    <row r="44" spans="1:8" s="15" customFormat="1" ht="50.1" customHeight="1" x14ac:dyDescent="0.25">
      <c r="A44" s="12" t="s">
        <v>49</v>
      </c>
      <c r="B44" s="52" t="s">
        <v>72</v>
      </c>
      <c r="C44" s="53"/>
      <c r="D44" s="54"/>
      <c r="E44" s="12">
        <v>2</v>
      </c>
      <c r="F44" s="34">
        <v>2</v>
      </c>
      <c r="G44" s="14"/>
      <c r="H44" s="14"/>
    </row>
    <row r="45" spans="1:8" s="5" customFormat="1" ht="50.1" customHeight="1" x14ac:dyDescent="0.25">
      <c r="A45" s="9" t="s">
        <v>5</v>
      </c>
      <c r="B45" s="55" t="s">
        <v>52</v>
      </c>
      <c r="C45" s="56"/>
      <c r="D45" s="57"/>
      <c r="E45" s="11">
        <v>50</v>
      </c>
      <c r="F45" s="30">
        <f>SUM(F46:F51)</f>
        <v>50</v>
      </c>
      <c r="G45" s="1">
        <f>SUM(G46:G51)</f>
        <v>0</v>
      </c>
      <c r="H45" s="9"/>
    </row>
    <row r="46" spans="1:8" s="13" customFormat="1" ht="24.95" customHeight="1" x14ac:dyDescent="0.25">
      <c r="A46" s="12"/>
      <c r="B46" s="58" t="s">
        <v>6</v>
      </c>
      <c r="C46" s="59"/>
      <c r="D46" s="60"/>
      <c r="E46" s="12">
        <v>50</v>
      </c>
      <c r="F46" s="31">
        <v>50</v>
      </c>
      <c r="G46" s="12"/>
      <c r="H46" s="12"/>
    </row>
    <row r="47" spans="1:8" s="13" customFormat="1" ht="24.95" customHeight="1" x14ac:dyDescent="0.25">
      <c r="A47" s="12"/>
      <c r="B47" s="58" t="s">
        <v>7</v>
      </c>
      <c r="C47" s="59"/>
      <c r="D47" s="60"/>
      <c r="E47" s="12">
        <v>45</v>
      </c>
      <c r="F47" s="31"/>
      <c r="G47" s="12"/>
      <c r="H47" s="12"/>
    </row>
    <row r="48" spans="1:8" s="13" customFormat="1" ht="24.95" customHeight="1" x14ac:dyDescent="0.25">
      <c r="A48" s="12"/>
      <c r="B48" s="58" t="s">
        <v>8</v>
      </c>
      <c r="C48" s="59"/>
      <c r="D48" s="60"/>
      <c r="E48" s="12">
        <v>40</v>
      </c>
      <c r="F48" s="31"/>
      <c r="G48" s="12"/>
      <c r="H48" s="12"/>
    </row>
    <row r="49" spans="1:8" s="13" customFormat="1" ht="24.95" customHeight="1" x14ac:dyDescent="0.25">
      <c r="A49" s="12"/>
      <c r="B49" s="58" t="s">
        <v>22</v>
      </c>
      <c r="C49" s="59"/>
      <c r="D49" s="60"/>
      <c r="E49" s="12">
        <v>30</v>
      </c>
      <c r="F49" s="31"/>
      <c r="G49" s="12"/>
      <c r="H49" s="12"/>
    </row>
    <row r="50" spans="1:8" s="13" customFormat="1" ht="24.95" customHeight="1" x14ac:dyDescent="0.25">
      <c r="A50" s="12"/>
      <c r="B50" s="58" t="s">
        <v>23</v>
      </c>
      <c r="C50" s="59"/>
      <c r="D50" s="60"/>
      <c r="E50" s="12">
        <v>25</v>
      </c>
      <c r="F50" s="31"/>
      <c r="G50" s="12"/>
      <c r="H50" s="12"/>
    </row>
    <row r="51" spans="1:8" s="13" customFormat="1" ht="24.95" customHeight="1" x14ac:dyDescent="0.25">
      <c r="A51" s="12"/>
      <c r="B51" s="58" t="s">
        <v>24</v>
      </c>
      <c r="C51" s="59"/>
      <c r="D51" s="60"/>
      <c r="E51" s="12">
        <v>0</v>
      </c>
      <c r="F51" s="31"/>
      <c r="G51" s="12"/>
      <c r="H51" s="12"/>
    </row>
    <row r="52" spans="1:8" s="5" customFormat="1" ht="24.95" customHeight="1" x14ac:dyDescent="0.25">
      <c r="A52" s="9"/>
      <c r="B52" s="63" t="s">
        <v>9</v>
      </c>
      <c r="C52" s="64"/>
      <c r="D52" s="65"/>
      <c r="E52" s="9">
        <f>E13+E26+E45</f>
        <v>100</v>
      </c>
      <c r="F52" s="32">
        <f>F13+F26+F45</f>
        <v>98</v>
      </c>
      <c r="G52" s="2">
        <f>G13+G26+G45</f>
        <v>0</v>
      </c>
      <c r="H52" s="9"/>
    </row>
    <row r="53" spans="1:8" ht="9.75" customHeight="1" x14ac:dyDescent="0.25">
      <c r="C53" s="4"/>
      <c r="D53" s="4"/>
    </row>
    <row r="54" spans="1:8" ht="24.95" customHeight="1" x14ac:dyDescent="0.25">
      <c r="B54" s="66" t="s">
        <v>78</v>
      </c>
      <c r="C54" s="66"/>
      <c r="D54" s="66"/>
    </row>
    <row r="55" spans="1:8" s="7" customFormat="1" ht="78" customHeight="1" x14ac:dyDescent="0.25">
      <c r="A55" s="45" t="s">
        <v>17</v>
      </c>
      <c r="B55" s="46"/>
      <c r="C55" s="47"/>
      <c r="D55" s="28" t="s">
        <v>18</v>
      </c>
      <c r="E55" s="28" t="s">
        <v>53</v>
      </c>
      <c r="F55" s="33" t="s">
        <v>81</v>
      </c>
      <c r="G55" s="28" t="s">
        <v>19</v>
      </c>
      <c r="H55" s="19"/>
    </row>
    <row r="56" spans="1:8" ht="34.5" customHeight="1" x14ac:dyDescent="0.25">
      <c r="A56" s="48" t="s">
        <v>11</v>
      </c>
      <c r="B56" s="49"/>
      <c r="C56" s="50"/>
      <c r="D56" s="31" t="s">
        <v>10</v>
      </c>
      <c r="E56" s="31" t="s">
        <v>95</v>
      </c>
      <c r="F56" s="35"/>
      <c r="G56" s="36" t="str">
        <f>IF(AND(80&lt;=G52,G52&lt;100),G52,"")</f>
        <v/>
      </c>
      <c r="H56" s="21"/>
    </row>
    <row r="57" spans="1:8" ht="54.6" customHeight="1" x14ac:dyDescent="0.25">
      <c r="A57" s="48" t="s">
        <v>25</v>
      </c>
      <c r="B57" s="49"/>
      <c r="C57" s="50"/>
      <c r="D57" s="31" t="s">
        <v>12</v>
      </c>
      <c r="E57" s="31"/>
      <c r="F57" s="35"/>
      <c r="G57" s="36" t="str">
        <f>IF(AND(65&lt;=G52,G52&lt;80),G52,"")</f>
        <v/>
      </c>
      <c r="H57" s="21"/>
    </row>
    <row r="58" spans="1:8" ht="51.6" customHeight="1" x14ac:dyDescent="0.25">
      <c r="A58" s="48" t="s">
        <v>14</v>
      </c>
      <c r="B58" s="49"/>
      <c r="C58" s="50"/>
      <c r="D58" s="31" t="s">
        <v>13</v>
      </c>
      <c r="E58" s="31"/>
      <c r="F58" s="35"/>
      <c r="G58" s="36" t="str">
        <f>IF(AND(50&lt;=G52,G52&lt;65),G52,"")</f>
        <v/>
      </c>
      <c r="H58" s="21"/>
    </row>
    <row r="59" spans="1:8" ht="49.5" x14ac:dyDescent="0.25">
      <c r="A59" s="48" t="s">
        <v>16</v>
      </c>
      <c r="B59" s="49"/>
      <c r="C59" s="50"/>
      <c r="D59" s="31" t="s">
        <v>15</v>
      </c>
      <c r="E59" s="31"/>
      <c r="F59" s="35"/>
      <c r="G59" s="36" t="str">
        <f>IF(AND(0&lt;G52,G52&lt;50),G52,"")</f>
        <v/>
      </c>
      <c r="H59" s="21"/>
    </row>
    <row r="60" spans="1:8" ht="8.4499999999999993" customHeight="1" x14ac:dyDescent="0.25"/>
    <row r="61" spans="1:8" s="16" customFormat="1" ht="20.25" customHeight="1" x14ac:dyDescent="0.25">
      <c r="B61" s="17"/>
      <c r="C61" s="51" t="s">
        <v>96</v>
      </c>
      <c r="D61" s="51"/>
      <c r="E61" s="51"/>
      <c r="F61" s="51"/>
      <c r="G61" s="51"/>
      <c r="H61" s="17"/>
    </row>
    <row r="62" spans="1:8" s="5" customFormat="1" ht="35.25" customHeight="1" x14ac:dyDescent="0.25">
      <c r="C62" s="61" t="s">
        <v>20</v>
      </c>
      <c r="D62" s="62"/>
      <c r="E62" s="62"/>
      <c r="F62" s="62"/>
      <c r="G62" s="62"/>
      <c r="H62" s="20"/>
    </row>
    <row r="63" spans="1:8" x14ac:dyDescent="0.25">
      <c r="D63" s="18"/>
      <c r="E63" s="18"/>
      <c r="F63" s="18"/>
      <c r="G63" s="18"/>
      <c r="H63" s="18"/>
    </row>
    <row r="67" spans="2:8" x14ac:dyDescent="0.25">
      <c r="C67" s="74" t="s">
        <v>97</v>
      </c>
      <c r="D67" s="74"/>
      <c r="E67" s="74"/>
      <c r="F67" s="74"/>
      <c r="G67" s="74"/>
    </row>
    <row r="68" spans="2:8" x14ac:dyDescent="0.25">
      <c r="B68" s="40" t="s">
        <v>82</v>
      </c>
      <c r="C68" s="40"/>
      <c r="D68" s="40"/>
      <c r="E68" s="40"/>
      <c r="F68" s="40"/>
    </row>
    <row r="69" spans="2:8" ht="100.9" customHeight="1" x14ac:dyDescent="0.25">
      <c r="B69" s="41" t="s">
        <v>83</v>
      </c>
      <c r="C69" s="42"/>
      <c r="D69" s="42"/>
      <c r="E69" s="42"/>
      <c r="F69" s="42"/>
      <c r="G69" s="43"/>
      <c r="H69" s="22"/>
    </row>
    <row r="70" spans="2:8" ht="30.6" customHeight="1" x14ac:dyDescent="0.25">
      <c r="B70" s="23"/>
      <c r="C70" s="44" t="s">
        <v>86</v>
      </c>
      <c r="D70" s="44"/>
      <c r="E70" s="44"/>
      <c r="F70" s="44"/>
      <c r="G70" s="44"/>
      <c r="H70" s="24"/>
    </row>
    <row r="71" spans="2:8" ht="43.15" customHeight="1" x14ac:dyDescent="0.25">
      <c r="B71" s="20"/>
      <c r="C71" s="39" t="s">
        <v>84</v>
      </c>
      <c r="D71" s="39"/>
      <c r="E71" s="39"/>
      <c r="F71" s="39"/>
      <c r="G71" s="39"/>
      <c r="H71" s="25"/>
    </row>
  </sheetData>
  <mergeCells count="62">
    <mergeCell ref="B17:D17"/>
    <mergeCell ref="B12:D12"/>
    <mergeCell ref="B18:D18"/>
    <mergeCell ref="B11:D11"/>
    <mergeCell ref="B13:D13"/>
    <mergeCell ref="B14:D14"/>
    <mergeCell ref="B15:D15"/>
    <mergeCell ref="B16:D16"/>
    <mergeCell ref="B9:H9"/>
    <mergeCell ref="A2:C2"/>
    <mergeCell ref="D2:H2"/>
    <mergeCell ref="A3:B3"/>
    <mergeCell ref="A5:H5"/>
    <mergeCell ref="B7:H7"/>
    <mergeCell ref="B8:H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62:G62"/>
    <mergeCell ref="B48:D48"/>
    <mergeCell ref="B49:D49"/>
    <mergeCell ref="B50:D50"/>
    <mergeCell ref="B51:D51"/>
    <mergeCell ref="B52:D52"/>
    <mergeCell ref="B54:D54"/>
    <mergeCell ref="C71:G71"/>
    <mergeCell ref="B68:F68"/>
    <mergeCell ref="B69:G69"/>
    <mergeCell ref="C70:G70"/>
    <mergeCell ref="A55:C55"/>
    <mergeCell ref="A56:C56"/>
    <mergeCell ref="A57:C57"/>
    <mergeCell ref="A58:C58"/>
    <mergeCell ref="A59:C59"/>
    <mergeCell ref="C61:G61"/>
    <mergeCell ref="C67:G67"/>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Thắng</vt:lpstr>
      <vt:lpstr>'Mẫu 1C- Thắng'!Print_Titles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Lieu</cp:lastModifiedBy>
  <cp:lastPrinted>2019-01-02T02:15:59Z</cp:lastPrinted>
  <dcterms:created xsi:type="dcterms:W3CDTF">2018-08-07T00:58:29Z</dcterms:created>
  <dcterms:modified xsi:type="dcterms:W3CDTF">2019-01-03T01:34:24Z</dcterms:modified>
</cp:coreProperties>
</file>